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nlAuoZW7VstQ+X9z8f/A8PB8OFMwV/K+X/C0nXYuk+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Zerada pois não tem ônibus coletivo na cidade (informação passada pelo Ricardo Carvalho em 11/07/24 via whatsapp)
======</t>
      </text>
    </comment>
    <comment authorId="0" ref="P83">
      <text>
        <t xml:space="preserve">======
ID#AAABXxXqJvY
Contratos Dourados    (2024-10-25 13:20:28)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ID#AAABQcyHYHY
    (2024-06-27 11:29:34)
Valor Diário do VT</t>
      </text>
    </comment>
    <comment authorId="0" ref="J92">
      <text>
        <t xml:space="preserve">======
ID#AAABQcyHYHU
    (2024-06-27 11:29:34)
Vide Módulo 2B (já está sendo pago 12,10%)</t>
      </text>
    </comment>
    <comment authorId="0" ref="J103">
      <text>
        <t xml:space="preserve">======
ID#AAABQcyHYHM
    (2024-06-27 11:29:34)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ID#AAABQcyHYG4
    (2024-06-27 11:29:34)
Contribuição de 1% sobre o salário base</t>
      </text>
    </comment>
  </commentList>
  <extLst>
    <ext uri="GoogleSheetsCustomDataVersion2">
      <go:sheetsCustomData xmlns:go="http://customooxmlschemas.google.com/" r:id="rId1" roundtripDataSignature="AMtx7mjtvapH0Jn9cEXPcDeiMAmSAIb2O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Zerada pois não tem ônibus coletivo na cidade (informação passada pelo Ricardo Carvalho em 11/07/24 via whatsapp)
======</t>
      </text>
    </comment>
    <comment authorId="0" ref="P83">
      <text>
        <t xml:space="preserve">======
ID#AAABXxXqJvc
Contratos Dourados    (2024-10-25 13:21:07)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J103">
      <text>
        <t xml:space="preserve">======
ID#AAABQcyHYHc
    (2024-06-27 11:29:34)
Esse submódulo se refere ao custo do substituto na intrajornada, mas no IFMS a intrajornada do titular será indenizada e foi prevista no Submódulo 2.4.</t>
      </text>
    </comment>
    <comment authorId="0" ref="K28">
      <text>
        <t xml:space="preserve">======
ID#AAABQcyHYHQ
    (2024-06-27 11:29:34)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J92">
      <text>
        <t xml:space="preserve">======
ID#AAABQcyHYHI
    (2024-06-27 11:29:34)
Vide Módulo 2B (já está sendo pago 12,10%)</t>
      </text>
    </comment>
    <comment authorId="0" ref="M58">
      <text>
        <t xml:space="preserve">======
ID#AAABQcyHYHE
    (2024-06-27 11:29:34)
Contribuição de 1% sobre o salário base</t>
      </text>
    </comment>
    <comment authorId="0" ref="K29">
      <text>
        <t xml:space="preserve">======
ID#AAABQcyHYHA
    (2024-06-27 11:29:34)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L58">
      <text>
        <t xml:space="preserve">======
ID#AAABQcyHYG8
    (2024-06-27 11:29:34)
Valor Diário do VT</t>
      </text>
    </comment>
  </commentList>
  <extLst>
    <ext uri="GoogleSheetsCustomDataVersion2">
      <go:sheetsCustomData xmlns:go="http://customooxmlschemas.google.com/" r:id="rId1" roundtripDataSignature="AMtx7mhS+/BC5MDXQydRcqd+GHPrw8KzMg=="/>
    </ext>
  </extLst>
</comments>
</file>

<file path=xl/sharedStrings.xml><?xml version="1.0" encoding="utf-8"?>
<sst xmlns="http://schemas.openxmlformats.org/spreadsheetml/2006/main" count="514" uniqueCount="226">
  <si>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</si>
  <si>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</si>
  <si>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</si>
  <si>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</si>
  <si>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</si>
  <si>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</si>
  <si>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</si>
  <si>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</si>
  <si>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</si>
  <si>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</si>
  <si>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</si>
  <si>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</si>
  <si>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</si>
  <si>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</si>
  <si>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</si>
  <si>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</si>
  <si>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</si>
  <si>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</si>
  <si>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</si>
  <si>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</si>
  <si>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Aquidauana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</si>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</sst>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17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30" fillId="4" fontId="6" numFmtId="164" xfId="0" applyAlignment="1" applyBorder="1" applyFont="1" applyNumberFormat="1">
      <alignment horizontal="left" readingOrder="0" vertical="center"/>
    </xf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12284.88979</v>
      </c>
      <c r="D4" s="12">
        <f>'Vigilante 12x36 Diurno'!K11</f>
        <v>1</v>
      </c>
      <c r="E4" s="13">
        <f>D4*C4</f>
        <v>12284.88979</v>
      </c>
      <c r="F4" s="13">
        <f t="shared" ref="F4:F5" si="1">E4*12</f>
        <v>147418.6775</v>
      </c>
      <c r="G4" s="14">
        <v>102999.0</v>
      </c>
      <c r="H4" s="14">
        <f t="shared" ref="H4:H5" si="2">G4-F4</f>
        <v>-44419.67753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14174.50102</v>
      </c>
      <c r="D5" s="12">
        <f>'Vigilante 12x36 Noturno'!K11</f>
        <v>1</v>
      </c>
      <c r="E5" s="13">
        <f>C5*D5</f>
        <v>14174.50102</v>
      </c>
      <c r="F5" s="13">
        <f t="shared" si="1"/>
        <v>170094.0123</v>
      </c>
      <c r="G5" s="14">
        <v>119499.96</v>
      </c>
      <c r="H5" s="14">
        <f t="shared" si="2"/>
        <v>-50594.05226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26459.39082</v>
      </c>
      <c r="F6" s="20">
        <f t="shared" si="3"/>
        <v>317512.6898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hidden="1" min="15" max="15" width="14.0"/>
    <col customWidth="1" min="16" max="16" width="8.75"/>
    <col customWidth="1" min="17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2337.386858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114"/>
      <c r="P83" s="122" t="s">
        <v>107</v>
      </c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3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4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5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6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6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6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6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6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7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104.7991667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8" t="s">
        <v>133</v>
      </c>
      <c r="F113" s="30"/>
      <c r="G113" s="30"/>
      <c r="H113" s="30"/>
      <c r="I113" s="30"/>
      <c r="J113" s="33"/>
      <c r="K113" s="74">
        <f>'Equipamentos '!H9</f>
        <v>12.19349792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8" t="s">
        <v>133</v>
      </c>
      <c r="F114" s="30"/>
      <c r="G114" s="30"/>
      <c r="H114" s="30"/>
      <c r="I114" s="30"/>
      <c r="J114" s="33"/>
      <c r="K114" s="74">
        <f>Materiais!E12</f>
        <v>21.34458333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9" t="s">
        <v>49</v>
      </c>
      <c r="B115" s="130" t="s">
        <v>56</v>
      </c>
      <c r="C115" s="55"/>
      <c r="D115" s="131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1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138.3372479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2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3"/>
      <c r="D120" s="133"/>
      <c r="E120" s="133"/>
      <c r="F120" s="133"/>
      <c r="G120" s="133"/>
      <c r="H120" s="133"/>
      <c r="I120" s="133"/>
      <c r="J120" s="115">
        <v>0.05</v>
      </c>
      <c r="K120" s="74">
        <f>J120*K140</f>
        <v>242.9057755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3"/>
      <c r="D121" s="133"/>
      <c r="E121" s="133"/>
      <c r="F121" s="133"/>
      <c r="G121" s="133"/>
      <c r="H121" s="133"/>
      <c r="I121" s="133"/>
      <c r="J121" s="115">
        <v>0.1</v>
      </c>
      <c r="K121" s="74">
        <f>(K140+K120)*J121</f>
        <v>510.1021285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9" t="s">
        <v>43</v>
      </c>
      <c r="B122" s="47" t="s">
        <v>141</v>
      </c>
      <c r="C122" s="133"/>
      <c r="D122" s="133"/>
      <c r="E122" s="133"/>
      <c r="F122" s="133"/>
      <c r="G122" s="133"/>
      <c r="H122" s="133"/>
      <c r="I122" s="134" t="s">
        <v>142</v>
      </c>
      <c r="J122" s="114"/>
      <c r="K122" s="135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6"/>
      <c r="B123" s="47"/>
      <c r="C123" s="137" t="s">
        <v>143</v>
      </c>
      <c r="D123" s="137"/>
      <c r="E123" s="137"/>
      <c r="F123" s="133" t="s">
        <v>144</v>
      </c>
      <c r="G123" s="133"/>
      <c r="H123" s="133"/>
      <c r="I123" s="138">
        <f>SUM(J123:J125)</f>
        <v>0.0865</v>
      </c>
      <c r="J123" s="139">
        <v>0.0065</v>
      </c>
      <c r="K123" s="74">
        <f>((K140+K120+K121)/(1-I123))*J123</f>
        <v>39.92589183</v>
      </c>
      <c r="L123" s="140"/>
      <c r="M123" s="141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6"/>
      <c r="B124" s="47"/>
      <c r="C124" s="133"/>
      <c r="D124" s="133"/>
      <c r="E124" s="133"/>
      <c r="F124" s="133" t="s">
        <v>145</v>
      </c>
      <c r="G124" s="133"/>
      <c r="H124" s="133"/>
      <c r="I124" s="136"/>
      <c r="J124" s="142">
        <v>0.03</v>
      </c>
      <c r="K124" s="74">
        <f>((K140+K120+K121)/(1-I123))*J124</f>
        <v>184.2733469</v>
      </c>
      <c r="L124" s="140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3"/>
      <c r="C125" s="137" t="s">
        <v>146</v>
      </c>
      <c r="D125" s="137"/>
      <c r="E125" s="133"/>
      <c r="F125" s="133" t="s">
        <v>147</v>
      </c>
      <c r="G125" s="133"/>
      <c r="H125" s="133"/>
      <c r="I125" s="85"/>
      <c r="J125" s="142">
        <v>0.05</v>
      </c>
      <c r="K125" s="74">
        <f>((K140+K120+K121)/(1-I123))*J125</f>
        <v>307.1222449</v>
      </c>
      <c r="L125" s="140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4" t="s">
        <v>148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90">
        <f>K120+K121+K123+K124+K125</f>
        <v>1284.329388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2337.386858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138.3372479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4858.11551</v>
      </c>
      <c r="L140" s="145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1284.329388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6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7">
        <f>SUM(K140+K141)</f>
        <v>6142.444897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8.0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6" t="s">
        <v>161</v>
      </c>
      <c r="B145" s="30"/>
      <c r="C145" s="38"/>
      <c r="D145" s="148" t="s">
        <v>162</v>
      </c>
      <c r="E145" s="38"/>
      <c r="F145" s="148" t="s">
        <v>163</v>
      </c>
      <c r="G145" s="38"/>
      <c r="H145" s="148" t="s">
        <v>164</v>
      </c>
      <c r="I145" s="38"/>
      <c r="J145" s="149" t="s">
        <v>165</v>
      </c>
      <c r="K145" s="150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1" t="str">
        <f>K17</f>
        <v>Vigilante Patrimonial 12x36 Diurno</v>
      </c>
      <c r="B146" s="30"/>
      <c r="C146" s="38"/>
      <c r="D146" s="152">
        <f>K142</f>
        <v>6142.444897</v>
      </c>
      <c r="E146" s="38"/>
      <c r="F146" s="153">
        <v>2.0</v>
      </c>
      <c r="G146" s="38"/>
      <c r="H146" s="152">
        <f>F146*D146</f>
        <v>12284.88979</v>
      </c>
      <c r="I146" s="38"/>
      <c r="J146" s="154">
        <f>K11</f>
        <v>1</v>
      </c>
      <c r="K146" s="74">
        <f>ROUND(J146*H146,2)</f>
        <v>12284.89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5">
        <f>H146</f>
        <v>12284.88979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5">
        <f>K146</f>
        <v>12284.89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147418.68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6"/>
      <c r="L150" s="157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8"/>
      <c r="D8" s="158"/>
      <c r="E8" s="158"/>
      <c r="F8" s="158"/>
      <c r="G8" s="158"/>
      <c r="H8" s="158"/>
      <c r="I8" s="158"/>
      <c r="J8" s="158"/>
      <c r="K8" s="15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119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60"/>
      <c r="O28" s="141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1"/>
      <c r="M29" s="141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2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2656.396524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3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4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5">
        <f>(0.08*(0.4)*0.9)*((1+5/56+5/56)+(1/3*5/56))</f>
        <v>0.0348</v>
      </c>
      <c r="M82" s="33"/>
      <c r="N82" s="166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5">
        <f>(7/30)/12</f>
        <v>0.01944444444</v>
      </c>
      <c r="M83" s="33"/>
      <c r="N83" s="114"/>
      <c r="O83" s="114"/>
      <c r="P83" s="122" t="s">
        <v>107</v>
      </c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7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5">
        <f>0.08*(0.4)*J84</f>
        <v>0.0000547648</v>
      </c>
      <c r="M85" s="33"/>
      <c r="N85" s="166" t="s">
        <v>105</v>
      </c>
      <c r="O85" s="124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5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8">
        <v>0.0</v>
      </c>
      <c r="K92" s="74">
        <f t="shared" ref="K92:K97" si="5">J92*$K$33</f>
        <v>0</v>
      </c>
      <c r="L92" s="126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6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6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6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6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7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104.7991667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8" t="s">
        <v>133</v>
      </c>
      <c r="F113" s="30"/>
      <c r="G113" s="30"/>
      <c r="H113" s="30"/>
      <c r="I113" s="30"/>
      <c r="J113" s="33"/>
      <c r="K113" s="74">
        <f>'Equipamentos '!H9</f>
        <v>12.19349792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8" t="s">
        <v>133</v>
      </c>
      <c r="F114" s="30"/>
      <c r="G114" s="30"/>
      <c r="H114" s="30"/>
      <c r="I114" s="30"/>
      <c r="J114" s="33"/>
      <c r="K114" s="74">
        <f>Materiais!E12</f>
        <v>21.34458333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9" t="s">
        <v>49</v>
      </c>
      <c r="B115" s="130" t="s">
        <v>56</v>
      </c>
      <c r="C115" s="55"/>
      <c r="D115" s="131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1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138.3372479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2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3" t="s">
        <v>139</v>
      </c>
      <c r="C120" s="133"/>
      <c r="D120" s="133"/>
      <c r="E120" s="133"/>
      <c r="F120" s="133"/>
      <c r="G120" s="133"/>
      <c r="H120" s="133"/>
      <c r="I120" s="133"/>
      <c r="J120" s="115">
        <v>0.05</v>
      </c>
      <c r="K120" s="74">
        <f>J120*K140</f>
        <v>280.2685429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3" t="s">
        <v>140</v>
      </c>
      <c r="C121" s="133"/>
      <c r="D121" s="133"/>
      <c r="E121" s="133"/>
      <c r="F121" s="133"/>
      <c r="G121" s="133"/>
      <c r="H121" s="133"/>
      <c r="I121" s="133"/>
      <c r="J121" s="115">
        <v>0.1</v>
      </c>
      <c r="K121" s="74">
        <f>(K140+K120)*J121</f>
        <v>588.5639402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9" t="s">
        <v>43</v>
      </c>
      <c r="B122" s="133" t="s">
        <v>141</v>
      </c>
      <c r="C122" s="133"/>
      <c r="D122" s="133"/>
      <c r="E122" s="133"/>
      <c r="F122" s="133"/>
      <c r="G122" s="133"/>
      <c r="H122" s="133"/>
      <c r="I122" s="134" t="s">
        <v>142</v>
      </c>
      <c r="J122" s="114"/>
      <c r="K122" s="135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6"/>
      <c r="B123" s="133"/>
      <c r="C123" s="137" t="s">
        <v>143</v>
      </c>
      <c r="D123" s="137"/>
      <c r="E123" s="137"/>
      <c r="F123" s="133" t="s">
        <v>144</v>
      </c>
      <c r="G123" s="133"/>
      <c r="H123" s="133"/>
      <c r="I123" s="138">
        <f>SUM(J123:J125)</f>
        <v>0.0865</v>
      </c>
      <c r="J123" s="139">
        <v>0.0065</v>
      </c>
      <c r="K123" s="74">
        <f>((K140+K120+K121)/(1-I123))*J123</f>
        <v>46.06712832</v>
      </c>
      <c r="L123" s="140"/>
      <c r="M123" s="141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6"/>
      <c r="B124" s="133"/>
      <c r="C124" s="133"/>
      <c r="D124" s="133"/>
      <c r="E124" s="133"/>
      <c r="F124" s="133" t="s">
        <v>145</v>
      </c>
      <c r="G124" s="133"/>
      <c r="H124" s="133"/>
      <c r="I124" s="136"/>
      <c r="J124" s="142">
        <v>0.03</v>
      </c>
      <c r="K124" s="74">
        <f>((K140+K120+K121)/(1-I123))*J124</f>
        <v>212.6175153</v>
      </c>
      <c r="L124" s="140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7"/>
      <c r="C125" s="137" t="s">
        <v>146</v>
      </c>
      <c r="D125" s="137"/>
      <c r="E125" s="133"/>
      <c r="F125" s="133" t="s">
        <v>147</v>
      </c>
      <c r="G125" s="133"/>
      <c r="H125" s="133"/>
      <c r="I125" s="85"/>
      <c r="J125" s="142">
        <v>0.05</v>
      </c>
      <c r="K125" s="74">
        <f>((K140+K120+K121)/(1-I123))*J125</f>
        <v>354.3625255</v>
      </c>
      <c r="L125" s="140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4" t="s">
        <v>148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90">
        <f>K120+K121+K123+K124+K125</f>
        <v>1481.879652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2656.396524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138.3372479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5605.370859</v>
      </c>
      <c r="L140" s="145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1481.879652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6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7">
        <f>SUM(K140+K141)</f>
        <v>7087.250511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6" t="s">
        <v>161</v>
      </c>
      <c r="B145" s="30"/>
      <c r="C145" s="38"/>
      <c r="D145" s="148" t="s">
        <v>162</v>
      </c>
      <c r="E145" s="38"/>
      <c r="F145" s="148" t="s">
        <v>163</v>
      </c>
      <c r="G145" s="38"/>
      <c r="H145" s="148" t="s">
        <v>164</v>
      </c>
      <c r="I145" s="38"/>
      <c r="J145" s="149" t="s">
        <v>165</v>
      </c>
      <c r="K145" s="150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1" t="str">
        <f>K17</f>
        <v>Vigilante Patrimonial 12x36 Noturno</v>
      </c>
      <c r="B146" s="30"/>
      <c r="C146" s="38"/>
      <c r="D146" s="152">
        <f>K142</f>
        <v>7087.250511</v>
      </c>
      <c r="E146" s="38"/>
      <c r="F146" s="153">
        <v>2.0</v>
      </c>
      <c r="G146" s="38"/>
      <c r="H146" s="152">
        <f>F146*D146</f>
        <v>14174.50102</v>
      </c>
      <c r="I146" s="38"/>
      <c r="J146" s="154">
        <f>K11</f>
        <v>1</v>
      </c>
      <c r="K146" s="169">
        <f>ROUND(J146*H146,2)</f>
        <v>14174.5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5">
        <f>H146</f>
        <v>14174.50102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5">
        <f>K146</f>
        <v>14174.5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170094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6"/>
      <c r="L150" s="157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70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1" t="s">
        <v>187</v>
      </c>
      <c r="B2" s="171" t="s">
        <v>188</v>
      </c>
      <c r="C2" s="171" t="s">
        <v>189</v>
      </c>
      <c r="D2" s="171" t="s">
        <v>190</v>
      </c>
      <c r="E2" s="172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3" t="s">
        <v>192</v>
      </c>
      <c r="B3" s="174">
        <v>80.99</v>
      </c>
      <c r="C3" s="175">
        <v>6.0</v>
      </c>
      <c r="D3" s="176">
        <v>4.0</v>
      </c>
      <c r="E3" s="177">
        <f t="shared" ref="E3:E11" si="1">B3*D3/12</f>
        <v>26.99666667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3" t="s">
        <v>193</v>
      </c>
      <c r="B4" s="174">
        <v>78.62</v>
      </c>
      <c r="C4" s="175">
        <v>6.0</v>
      </c>
      <c r="D4" s="176">
        <v>4.0</v>
      </c>
      <c r="E4" s="177">
        <f t="shared" si="1"/>
        <v>26.20666667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8" t="s">
        <v>194</v>
      </c>
      <c r="B5" s="174">
        <v>84.43</v>
      </c>
      <c r="C5" s="179">
        <v>6.0</v>
      </c>
      <c r="D5" s="176">
        <v>0.0</v>
      </c>
      <c r="E5" s="177">
        <f t="shared" si="1"/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8" t="s">
        <v>195</v>
      </c>
      <c r="B6" s="174">
        <v>180.0</v>
      </c>
      <c r="C6" s="179">
        <v>6.0</v>
      </c>
      <c r="D6" s="176">
        <v>2.0</v>
      </c>
      <c r="E6" s="177">
        <f t="shared" si="1"/>
        <v>30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8" t="s">
        <v>196</v>
      </c>
      <c r="B7" s="174">
        <v>10.8</v>
      </c>
      <c r="C7" s="179">
        <v>6.0</v>
      </c>
      <c r="D7" s="176">
        <v>4.0</v>
      </c>
      <c r="E7" s="177">
        <f t="shared" si="1"/>
        <v>3.6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8" t="s">
        <v>197</v>
      </c>
      <c r="B8" s="174">
        <v>22.45</v>
      </c>
      <c r="C8" s="179">
        <v>12.0</v>
      </c>
      <c r="D8" s="176">
        <v>1.0</v>
      </c>
      <c r="E8" s="177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8" t="s">
        <v>198</v>
      </c>
      <c r="B9" s="174">
        <v>120.42</v>
      </c>
      <c r="C9" s="179">
        <v>12.0</v>
      </c>
      <c r="D9" s="176">
        <v>1.0</v>
      </c>
      <c r="E9" s="177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8" t="s">
        <v>199</v>
      </c>
      <c r="B10" s="174">
        <v>27.5</v>
      </c>
      <c r="C10" s="179">
        <v>6.0</v>
      </c>
      <c r="D10" s="176">
        <v>1.0</v>
      </c>
      <c r="E10" s="177">
        <f t="shared" si="1"/>
        <v>2.291666667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80" t="s">
        <v>200</v>
      </c>
      <c r="B11" s="181">
        <v>22.79</v>
      </c>
      <c r="C11" s="182">
        <v>6.0</v>
      </c>
      <c r="D11" s="183">
        <v>2.0</v>
      </c>
      <c r="E11" s="177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4" t="s">
        <v>201</v>
      </c>
      <c r="B12" s="185"/>
      <c r="C12" s="185"/>
      <c r="D12" s="186"/>
      <c r="E12" s="187">
        <f>SUM(E3:E11)</f>
        <v>104.7991667</v>
      </c>
      <c r="F12" s="188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8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90" t="s">
        <v>202</v>
      </c>
      <c r="B1" s="30"/>
      <c r="C1" s="30"/>
      <c r="D1" s="30"/>
      <c r="E1" s="33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ht="12.0" customHeight="1">
      <c r="A2" s="192" t="s">
        <v>1</v>
      </c>
      <c r="B2" s="193" t="s">
        <v>203</v>
      </c>
      <c r="C2" s="193" t="s">
        <v>204</v>
      </c>
      <c r="D2" s="194" t="s">
        <v>190</v>
      </c>
      <c r="E2" s="195" t="s">
        <v>205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12.0" customHeight="1">
      <c r="A3" s="196" t="s">
        <v>206</v>
      </c>
      <c r="B3" s="197" t="s">
        <v>203</v>
      </c>
      <c r="C3" s="198">
        <v>35.0</v>
      </c>
      <c r="D3" s="199">
        <v>15.0</v>
      </c>
      <c r="E3" s="200">
        <f t="shared" ref="E3:E8" si="1">C3*D3</f>
        <v>525</v>
      </c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ht="12.0" customHeight="1">
      <c r="A4" s="196" t="s">
        <v>207</v>
      </c>
      <c r="B4" s="197" t="s">
        <v>203</v>
      </c>
      <c r="C4" s="201">
        <v>87.21</v>
      </c>
      <c r="D4" s="199">
        <v>2.0</v>
      </c>
      <c r="E4" s="200">
        <f t="shared" si="1"/>
        <v>174.42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12.0" customHeight="1">
      <c r="A5" s="196" t="s">
        <v>208</v>
      </c>
      <c r="B5" s="197" t="s">
        <v>203</v>
      </c>
      <c r="C5" s="201">
        <v>49.8</v>
      </c>
      <c r="D5" s="199">
        <v>2.0</v>
      </c>
      <c r="E5" s="200">
        <f t="shared" si="1"/>
        <v>99.6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12.0" customHeight="1">
      <c r="A6" s="202" t="s">
        <v>209</v>
      </c>
      <c r="B6" s="203" t="s">
        <v>203</v>
      </c>
      <c r="C6" s="204">
        <v>29.86</v>
      </c>
      <c r="D6" s="205">
        <v>2.0</v>
      </c>
      <c r="E6" s="206">
        <f t="shared" si="1"/>
        <v>59.72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12.0" customHeight="1">
      <c r="A7" s="202" t="s">
        <v>210</v>
      </c>
      <c r="B7" s="203" t="s">
        <v>203</v>
      </c>
      <c r="C7" s="204">
        <v>16.45</v>
      </c>
      <c r="D7" s="205">
        <v>4.0</v>
      </c>
      <c r="E7" s="206">
        <f t="shared" si="1"/>
        <v>65.8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12.0" customHeight="1">
      <c r="A8" s="207" t="s">
        <v>211</v>
      </c>
      <c r="B8" s="208" t="s">
        <v>203</v>
      </c>
      <c r="C8" s="209">
        <v>25.0</v>
      </c>
      <c r="D8" s="210">
        <v>4.0</v>
      </c>
      <c r="E8" s="206">
        <f t="shared" si="1"/>
        <v>100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12.0" customHeight="1">
      <c r="A9" s="211" t="s">
        <v>212</v>
      </c>
      <c r="B9" s="212"/>
      <c r="C9" s="212"/>
      <c r="D9" s="213"/>
      <c r="E9" s="214">
        <f>SUM(E3:E8)</f>
        <v>1024.54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12.0" customHeight="1">
      <c r="A10" s="190" t="s">
        <v>191</v>
      </c>
      <c r="B10" s="30"/>
      <c r="C10" s="30"/>
      <c r="D10" s="31"/>
      <c r="E10" s="214">
        <f>E9/12</f>
        <v>85.37833333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12.0" customHeight="1">
      <c r="A11" s="190" t="s">
        <v>213</v>
      </c>
      <c r="B11" s="30"/>
      <c r="C11" s="30"/>
      <c r="D11" s="31"/>
      <c r="E11" s="215">
        <v>4.0</v>
      </c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12.0" customHeight="1">
      <c r="A12" s="190" t="s">
        <v>201</v>
      </c>
      <c r="B12" s="30"/>
      <c r="C12" s="30"/>
      <c r="D12" s="31"/>
      <c r="E12" s="215">
        <f>E10/E11</f>
        <v>21.34458333</v>
      </c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12.0" customHeight="1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12.0" customHeight="1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12.0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12.0" customHeight="1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12.0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12.0" customHeight="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12.0" customHeight="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12.0" customHeight="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12.0" customHeight="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12.0" customHeight="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12.0" customHeight="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12.0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12.0" customHeight="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12.0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12.0" customHeight="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12.0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12.0" customHeight="1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12.0" customHeight="1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ht="12.0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ht="12.0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ht="12.0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ht="12.0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2.0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ht="12.0" customHeight="1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ht="12.0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ht="12.0" customHeight="1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ht="12.0" customHeight="1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ht="12.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ht="12.0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ht="12.0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ht="12.0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2.0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ht="12.0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ht="12.0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ht="12.0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ht="12.0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ht="12.0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ht="12.0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ht="12.0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ht="12.0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ht="12.0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ht="12.0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ht="12.0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ht="12.0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ht="12.0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ht="12.0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ht="12.0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ht="12.0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ht="12.0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ht="12.0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ht="12.0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ht="12.0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ht="12.0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2.0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ht="12.0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ht="12.0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ht="12.0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ht="12.0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ht="12.0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ht="12.0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ht="12.0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ht="12.0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ht="12.0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ht="12.0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ht="12.0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ht="12.0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ht="12.0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ht="12.0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ht="12.0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ht="12.0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ht="12.0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ht="12.0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ht="12.0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ht="12.0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ht="12.0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ht="12.0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ht="12.0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ht="12.0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ht="12.0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ht="12.0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ht="12.0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ht="12.0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ht="12.0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ht="12.0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ht="12.0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ht="12.0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ht="12.0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ht="12.0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ht="12.0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ht="12.0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ht="12.0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ht="12.0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ht="12.0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ht="12.0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ht="12.0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ht="12.0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ht="12.0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ht="12.0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ht="12.0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ht="12.0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ht="12.0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ht="12.0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ht="12.0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ht="12.0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ht="12.0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ht="12.0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ht="12.0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ht="12.0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ht="12.0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ht="12.0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ht="12.0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ht="12.0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ht="12.0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ht="12.0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ht="12.0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ht="12.0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ht="12.0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ht="12.0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ht="12.0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ht="12.0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ht="12.0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ht="12.0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ht="12.0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ht="12.0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ht="12.0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ht="12.0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ht="12.0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ht="12.0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ht="12.0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ht="12.0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ht="12.0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ht="12.0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ht="12.0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ht="12.0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ht="12.0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ht="12.0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ht="12.0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ht="12.0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ht="12.0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ht="12.0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ht="12.0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ht="12.0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ht="12.0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ht="12.0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ht="12.0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ht="12.0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ht="12.0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ht="12.0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ht="12.0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ht="12.0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2.0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ht="12.0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ht="12.0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ht="12.0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ht="12.0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ht="12.0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ht="12.0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ht="12.0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ht="12.0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ht="12.0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ht="12.0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ht="12.0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ht="12.0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ht="12.0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ht="12.0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ht="12.0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ht="12.0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ht="12.0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ht="12.0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ht="12.0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ht="12.0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ht="12.0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ht="12.0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ht="12.0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ht="12.0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ht="12.0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ht="12.0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ht="12.0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ht="12.0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ht="12.0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ht="12.0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ht="12.0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ht="12.0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ht="12.0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ht="12.0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ht="12.0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ht="12.0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ht="12.0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ht="12.0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ht="12.0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ht="12.0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ht="12.0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ht="12.0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ht="12.0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ht="12.0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ht="12.0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ht="12.0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ht="12.0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ht="12.0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ht="12.0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ht="12.0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ht="12.0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ht="12.0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ht="12.0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ht="12.0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ht="12.0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ht="12.0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ht="12.0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0" t="s">
        <v>214</v>
      </c>
      <c r="B1" s="30"/>
      <c r="C1" s="30"/>
      <c r="D1" s="30"/>
      <c r="E1" s="30"/>
      <c r="F1" s="30"/>
      <c r="G1" s="30"/>
      <c r="H1" s="33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ht="12.0" customHeight="1">
      <c r="A2" s="216" t="s">
        <v>1</v>
      </c>
      <c r="B2" s="216" t="s">
        <v>203</v>
      </c>
      <c r="C2" s="216" t="s">
        <v>215</v>
      </c>
      <c r="D2" s="216" t="s">
        <v>216</v>
      </c>
      <c r="E2" s="216" t="s">
        <v>217</v>
      </c>
      <c r="F2" s="216" t="s">
        <v>218</v>
      </c>
      <c r="G2" s="217" t="s">
        <v>219</v>
      </c>
      <c r="H2" s="216" t="s">
        <v>220</v>
      </c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12.0" customHeight="1">
      <c r="A3" s="218" t="s">
        <v>221</v>
      </c>
      <c r="B3" s="218" t="s">
        <v>203</v>
      </c>
      <c r="C3" s="218">
        <v>240.0</v>
      </c>
      <c r="D3" s="219">
        <v>12419.6</v>
      </c>
      <c r="E3" s="219">
        <f t="shared" ref="E3:E6" si="1">D3*0.15</f>
        <v>1862.94</v>
      </c>
      <c r="F3" s="219">
        <f t="shared" ref="F3:F6" si="2">D3-E3</f>
        <v>10556.66</v>
      </c>
      <c r="G3" s="220">
        <v>1.0</v>
      </c>
      <c r="H3" s="221">
        <f t="shared" ref="H3:H6" si="3">F3*G3/C3</f>
        <v>43.98608333</v>
      </c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ht="12.0" customHeight="1">
      <c r="A4" s="218" t="s">
        <v>222</v>
      </c>
      <c r="B4" s="218" t="s">
        <v>203</v>
      </c>
      <c r="C4" s="218">
        <v>240.0</v>
      </c>
      <c r="D4" s="219">
        <v>30.0</v>
      </c>
      <c r="E4" s="219">
        <f t="shared" si="1"/>
        <v>4.5</v>
      </c>
      <c r="F4" s="219">
        <f t="shared" si="2"/>
        <v>25.5</v>
      </c>
      <c r="G4" s="222">
        <v>1.0</v>
      </c>
      <c r="H4" s="221">
        <f t="shared" si="3"/>
        <v>0.10625</v>
      </c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12.0" customHeight="1">
      <c r="A5" s="218" t="s">
        <v>223</v>
      </c>
      <c r="B5" s="218" t="s">
        <v>203</v>
      </c>
      <c r="C5" s="218">
        <v>60.0</v>
      </c>
      <c r="D5" s="219">
        <v>1254.5</v>
      </c>
      <c r="E5" s="219">
        <f t="shared" si="1"/>
        <v>188.175</v>
      </c>
      <c r="F5" s="219">
        <f t="shared" si="2"/>
        <v>1066.325</v>
      </c>
      <c r="G5" s="222">
        <v>0.0</v>
      </c>
      <c r="H5" s="221">
        <f t="shared" si="3"/>
        <v>0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12.0" customHeight="1">
      <c r="A6" s="218" t="s">
        <v>224</v>
      </c>
      <c r="B6" s="218" t="s">
        <v>203</v>
      </c>
      <c r="C6" s="218">
        <v>240.0</v>
      </c>
      <c r="D6" s="219">
        <v>330.47</v>
      </c>
      <c r="E6" s="219">
        <f t="shared" si="1"/>
        <v>49.5705</v>
      </c>
      <c r="F6" s="219">
        <f t="shared" si="2"/>
        <v>280.8995</v>
      </c>
      <c r="G6" s="222">
        <v>4.0</v>
      </c>
      <c r="H6" s="221">
        <f t="shared" si="3"/>
        <v>4.681658333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12.0" customHeight="1">
      <c r="A7" s="190" t="s">
        <v>225</v>
      </c>
      <c r="B7" s="30"/>
      <c r="C7" s="30"/>
      <c r="D7" s="30"/>
      <c r="E7" s="30"/>
      <c r="F7" s="30"/>
      <c r="G7" s="31"/>
      <c r="H7" s="223">
        <f>SUM(H3:H6)</f>
        <v>48.77399167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12.0" customHeight="1">
      <c r="A8" s="190" t="s">
        <v>213</v>
      </c>
      <c r="B8" s="30"/>
      <c r="C8" s="30"/>
      <c r="D8" s="30"/>
      <c r="E8" s="30"/>
      <c r="F8" s="30"/>
      <c r="G8" s="33"/>
      <c r="H8" s="217">
        <v>4.0</v>
      </c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12.0" customHeight="1">
      <c r="A9" s="190" t="s">
        <v>201</v>
      </c>
      <c r="B9" s="30"/>
      <c r="C9" s="30"/>
      <c r="D9" s="30"/>
      <c r="E9" s="30"/>
      <c r="F9" s="30"/>
      <c r="G9" s="31"/>
      <c r="H9" s="224">
        <f>H7/H8</f>
        <v>12.19349792</v>
      </c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12.0" customHeight="1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12.0" customHeight="1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12.0" customHeight="1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12.0" customHeight="1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12.0" customHeight="1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12.0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12.0" customHeight="1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12.0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12.0" customHeight="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12.0" customHeight="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12.0" customHeight="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12.0" customHeight="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12.0" customHeight="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12.0" customHeight="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12.0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12.0" customHeight="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12.0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12.0" customHeight="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12.0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12.0" customHeight="1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12.0" customHeight="1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ht="12.0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ht="12.0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ht="12.0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ht="12.0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2.0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ht="12.0" customHeight="1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ht="12.0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ht="12.0" customHeight="1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ht="12.0" customHeight="1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ht="12.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ht="12.0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ht="12.0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ht="12.0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2.0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ht="12.0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ht="12.0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ht="12.0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ht="12.0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ht="12.0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ht="12.0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ht="12.0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ht="12.0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ht="12.0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ht="12.0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ht="12.0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ht="12.0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ht="12.0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ht="12.0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ht="12.0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ht="12.0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ht="12.0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ht="12.0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ht="12.0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ht="12.0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ht="12.0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2.0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ht="12.0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ht="12.0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ht="12.0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ht="12.0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ht="12.0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ht="12.0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ht="12.0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ht="12.0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ht="12.0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ht="12.0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ht="12.0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ht="12.0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ht="12.0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ht="12.0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ht="12.0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ht="12.0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ht="12.0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ht="12.0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ht="12.0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ht="12.0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ht="12.0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ht="12.0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ht="12.0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ht="12.0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ht="12.0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ht="12.0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ht="12.0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ht="12.0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ht="12.0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ht="12.0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ht="12.0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ht="12.0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ht="12.0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ht="12.0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ht="12.0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ht="12.0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ht="12.0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ht="12.0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ht="12.0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ht="12.0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ht="12.0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ht="12.0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ht="12.0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ht="12.0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ht="12.0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ht="12.0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ht="12.0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ht="12.0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ht="12.0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ht="12.0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ht="12.0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ht="12.0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ht="12.0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ht="12.0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ht="12.0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ht="12.0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ht="12.0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ht="12.0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ht="12.0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ht="12.0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ht="12.0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ht="12.0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ht="12.0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ht="12.0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ht="12.0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ht="12.0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ht="12.0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ht="12.0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ht="12.0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ht="12.0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ht="12.0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ht="12.0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ht="12.0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ht="12.0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ht="12.0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ht="12.0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ht="12.0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ht="12.0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ht="12.0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ht="12.0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ht="12.0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ht="12.0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ht="12.0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ht="12.0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ht="12.0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ht="12.0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ht="12.0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ht="12.0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ht="12.0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ht="12.0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ht="12.0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ht="12.0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ht="12.0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ht="12.0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ht="12.0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ht="12.0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2.0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ht="12.0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ht="12.0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ht="12.0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ht="12.0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ht="12.0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ht="12.0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ht="12.0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ht="12.0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ht="12.0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ht="12.0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ht="12.0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ht="12.0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ht="12.0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ht="12.0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ht="12.0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ht="12.0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ht="12.0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ht="12.0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ht="12.0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ht="12.0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ht="12.0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ht="12.0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ht="12.0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ht="12.0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ht="12.0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ht="12.0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ht="12.0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ht="12.0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ht="12.0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ht="12.0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ht="12.0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ht="12.0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ht="12.0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ht="12.0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ht="12.0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ht="12.0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ht="12.0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ht="12.0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ht="12.0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ht="12.0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ht="12.0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ht="12.0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ht="12.0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ht="12.0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ht="12.0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ht="12.0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ht="12.0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ht="12.0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ht="12.0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ht="12.0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ht="12.0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ht="12.0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ht="12.0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ht="12.0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ht="12.0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ht="12.0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ht="12.0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">
    <mergeCell ref="A1:H1"/>
    <mergeCell ref="A7:G7"/>
    <mergeCell ref="A8:G8"/>
    <mergeCell ref="A9:G9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